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0570867-4079-4B4C-8F1B-42D39D9CD8C1}" xr6:coauthVersionLast="47" xr6:coauthVersionMax="47" xr10:uidLastSave="{00000000-0000-0000-0000-000000000000}"/>
  <bookViews>
    <workbookView xWindow="22695" yWindow="2295" windowWidth="20055" windowHeight="11205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6" i="142" l="1"/>
  <c r="D42" i="142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9" i="142" l="1"/>
  <c r="D28" i="142"/>
  <c r="I22" i="142" l="1"/>
  <c r="Y21" i="142"/>
  <c r="D21" i="142"/>
  <c r="I21" i="142"/>
  <c r="Y20" i="142"/>
  <c r="S20" i="142"/>
  <c r="I20" i="142"/>
  <c r="S19" i="142"/>
  <c r="Q19" i="142"/>
  <c r="I19" i="142"/>
  <c r="Q16" i="142"/>
  <c r="I16" i="142"/>
  <c r="Y13" i="142"/>
  <c r="D14" i="142" l="1"/>
  <c r="Q12" i="142"/>
  <c r="Q9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28" i="142" l="1"/>
  <c r="N15" i="142"/>
  <c r="Y8" i="142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Q21" i="142" s="1"/>
  <c r="N35" i="142"/>
  <c r="D35" i="141"/>
  <c r="S22" i="142" l="1"/>
  <c r="Q22" i="142"/>
  <c r="S21" i="142"/>
  <c r="Y14" i="142"/>
  <c r="Y15" i="142" s="1"/>
  <c r="Y16" i="142" s="1"/>
  <c r="Y17" i="142" s="1"/>
  <c r="Y18" i="142" s="1"/>
  <c r="Y19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P18" i="142" l="1"/>
  <c r="O18" i="142" s="1"/>
  <c r="S18" i="142"/>
  <c r="R18" i="142" s="1"/>
  <c r="P19" i="142" l="1"/>
  <c r="O19" i="142" s="1"/>
  <c r="Q20" i="142"/>
  <c r="R19" i="142"/>
  <c r="P20" i="142" l="1"/>
  <c r="O20" i="142" s="1"/>
  <c r="R20" i="142"/>
  <c r="P21" i="142" l="1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<sst xmlns="http://schemas.openxmlformats.org/spreadsheetml/2006/main" count="1881" uniqueCount="394">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</sst>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I25" activePane="bottomRight" state="frozen"/>
      <selection pane="topRight" activeCell="C1" sqref="C1"/>
      <selection pane="bottomLeft" activeCell="A7" sqref="A7"/>
      <selection pane="bottomRight" activeCell="K37" sqref="K36:K3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11700</v>
      </c>
      <c r="J12" s="63">
        <v>-200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-18900</v>
      </c>
      <c r="J13" s="63">
        <v>-200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-10100</v>
      </c>
      <c r="J14" s="63">
        <v>-200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12900</v>
      </c>
      <c r="J15" s="63">
        <v>-200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f>1000-3500</f>
        <v>-2500</v>
      </c>
      <c r="J16" s="63">
        <v>-200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f>1000+7800</f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f>1000+7100</f>
        <v>8100</v>
      </c>
      <c r="J20" s="63">
        <v>-100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f>1000+4000</f>
        <v>5000</v>
      </c>
      <c r="J21" s="63">
        <v>-100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f>1000-1800</f>
        <v>-800</v>
      </c>
      <c r="J22" s="63">
        <v>-100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1000</v>
      </c>
      <c r="J23" s="63">
        <v>-100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2650</v>
      </c>
      <c r="J26" s="63">
        <v>600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6800</v>
      </c>
      <c r="J27" s="63">
        <v>800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-15350</v>
      </c>
      <c r="J28" s="63">
        <v>800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-14700</v>
      </c>
      <c r="J29" s="63">
        <v>800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1400</v>
      </c>
      <c r="J30" s="25">
        <v>800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-500</v>
      </c>
      <c r="J33" s="25">
        <v>500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-3147043.5</v>
      </c>
      <c r="Y33" s="156">
        <f t="shared" si="13"/>
        <v>-3145944</v>
      </c>
      <c r="Z33" s="217">
        <f>AVERAGE(Y33:Y48)</f>
        <v>-3147799.125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5300</v>
      </c>
      <c r="J34" s="25">
        <v>500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-2100</v>
      </c>
      <c r="J35" s="25">
        <v>500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-12200</v>
      </c>
      <c r="J36" s="25">
        <v>500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f t="shared" si="18"/>
        <v>3073572</v>
      </c>
      <c r="H37" s="132">
        <v>2800</v>
      </c>
      <c r="I37" s="25">
        <v>2000</v>
      </c>
      <c r="J37" s="25">
        <v>500</v>
      </c>
      <c r="K37" s="170">
        <f t="shared" si="7"/>
        <v>5300</v>
      </c>
      <c r="L37" s="171"/>
      <c r="M37" s="153"/>
      <c r="N37" s="149">
        <f t="shared" si="10"/>
        <v>3078872</v>
      </c>
      <c r="O37" s="67">
        <f t="shared" si="3"/>
        <v>104674.44548387096</v>
      </c>
      <c r="P37" s="7">
        <f t="shared" si="5"/>
        <v>3244907.81</v>
      </c>
      <c r="Q37" s="164">
        <f>Q36+N37</f>
        <v>3232890.51</v>
      </c>
      <c r="R37" s="29">
        <f t="shared" si="1"/>
        <v>164.53400419468986</v>
      </c>
      <c r="S37" s="5">
        <f>SUM($Q$7:$Q37)/T37+1</f>
        <v>266877.44548387086</v>
      </c>
      <c r="T37" s="18">
        <v>31</v>
      </c>
      <c r="U37" s="27"/>
      <c r="V37" s="137"/>
      <c r="W37" s="105"/>
      <c r="X37" s="167"/>
      <c r="Y37" s="156">
        <f t="shared" si="13"/>
        <v>-3144651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197362.38500000001</v>
      </c>
      <c r="P38" s="7">
        <f t="shared" si="5"/>
        <v>6315596.3200000003</v>
      </c>
      <c r="Q38" s="164">
        <f t="shared" si="17"/>
        <v>3232890.51</v>
      </c>
      <c r="R38" s="29">
        <f t="shared" si="1"/>
        <v>221.67691212192199</v>
      </c>
      <c r="S38" s="5">
        <f>SUM($Q$7:$Q38)/T38</f>
        <v>359564.38499999989</v>
      </c>
      <c r="T38" s="18">
        <v>32</v>
      </c>
      <c r="U38" s="27"/>
      <c r="V38" s="137"/>
      <c r="W38" s="105"/>
      <c r="X38" s="167"/>
      <c r="Y38" s="156">
        <f t="shared" si="13"/>
        <v>-3144651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284432.87363636366</v>
      </c>
      <c r="P39" s="7">
        <f t="shared" si="5"/>
        <v>9386284.8300000001</v>
      </c>
      <c r="Q39" s="164">
        <f t="shared" si="17"/>
        <v>3232890.51</v>
      </c>
      <c r="R39" s="29">
        <f t="shared" si="1"/>
        <v>275.35719265876099</v>
      </c>
      <c r="S39" s="5">
        <f>SUM($Q$7:$Q39)/T39</f>
        <v>446634.87363636354</v>
      </c>
      <c r="T39" s="18">
        <v>33</v>
      </c>
      <c r="U39" s="27"/>
      <c r="V39" s="137"/>
      <c r="W39" s="105"/>
      <c r="X39" s="167"/>
      <c r="Y39" s="156">
        <f t="shared" si="13"/>
        <v>-3144651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2000</v>
      </c>
      <c r="J40" s="25">
        <v>100</v>
      </c>
      <c r="K40" s="170">
        <f t="shared" si="7"/>
        <v>2400</v>
      </c>
      <c r="L40" s="171"/>
      <c r="M40" s="153"/>
      <c r="N40" s="149">
        <f t="shared" si="10"/>
        <v>2400</v>
      </c>
      <c r="O40" s="67">
        <f t="shared" si="3"/>
        <v>366452.1570588235</v>
      </c>
      <c r="P40" s="7">
        <f t="shared" si="5"/>
        <v>12459373.34</v>
      </c>
      <c r="Q40" s="164">
        <f>Q39+N40</f>
        <v>3235290.51</v>
      </c>
      <c r="R40" s="29">
        <f t="shared" si="1"/>
        <v>325.92271184006569</v>
      </c>
      <c r="S40" s="5">
        <f>SUM($Q$7:$Q40)/T40-1</f>
        <v>528653.15705882339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-3147051</v>
      </c>
      <c r="Z40" s="217">
        <f>AVERAGE(Y40:Y48)</f>
        <v>-3149184.3333333335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2000</v>
      </c>
      <c r="J41" s="25">
        <v>100</v>
      </c>
      <c r="K41" s="170">
        <f t="shared" si="7"/>
        <v>2400</v>
      </c>
      <c r="L41" s="171"/>
      <c r="M41" s="153"/>
      <c r="N41" s="149">
        <f t="shared" si="10"/>
        <v>2400</v>
      </c>
      <c r="O41" s="67">
        <f t="shared" si="3"/>
        <v>443853.19571428571</v>
      </c>
      <c r="P41" s="7">
        <f t="shared" si="5"/>
        <v>15534861.85</v>
      </c>
      <c r="Q41" s="164">
        <f>Q40+N41</f>
        <v>3237690.51</v>
      </c>
      <c r="R41" s="29">
        <f t="shared" si="1"/>
        <v>373.64162939685428</v>
      </c>
      <c r="S41" s="5">
        <f>SUM($Q$7:$Q41)/T41-1</f>
        <v>606054.1957142856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-3149451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</f>
        <v>-4038</v>
      </c>
      <c r="E42" s="87"/>
      <c r="F42" s="23"/>
      <c r="G42" s="26">
        <f t="shared" ref="G42:G44" si="19">D42+E42+F42-E41-F41</f>
        <v>-4038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-4038</v>
      </c>
      <c r="O42" s="67">
        <f t="shared" si="3"/>
        <v>516842.01</v>
      </c>
      <c r="P42" s="7">
        <f t="shared" si="5"/>
        <v>18606312.359999999</v>
      </c>
      <c r="Q42" s="164">
        <f>Q41+N42</f>
        <v>3233652.51</v>
      </c>
      <c r="R42" s="29">
        <f t="shared" si="1"/>
        <v>418.64034352227452</v>
      </c>
      <c r="S42" s="5">
        <f>SUM($Q$7:$Q42)/T42-1</f>
        <v>679043.00999999978</v>
      </c>
      <c r="T42" s="18">
        <v>36</v>
      </c>
      <c r="U42" s="138"/>
      <c r="V42" s="131"/>
      <c r="W42" s="105"/>
      <c r="X42" s="167"/>
      <c r="Y42" s="156">
        <f t="shared" si="13"/>
        <v>-3149451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585885.50999999989</v>
      </c>
      <c r="P43" s="7">
        <f t="shared" si="5"/>
        <v>21677763.869999997</v>
      </c>
      <c r="Q43" s="164">
        <f>Q42+N43+1</f>
        <v>3233653.51</v>
      </c>
      <c r="R43" s="29">
        <f t="shared" si="1"/>
        <v>461.2067113845697</v>
      </c>
      <c r="S43" s="5">
        <f>SUM($Q$7:$Q43)/T43-1</f>
        <v>748086.50999999978</v>
      </c>
      <c r="T43" s="18">
        <v>37</v>
      </c>
      <c r="U43" s="138"/>
      <c r="V43" s="131"/>
      <c r="W43" s="105"/>
      <c r="X43" s="167"/>
      <c r="Y43" s="156">
        <f t="shared" si="13"/>
        <v>-3149451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651295.06263157877</v>
      </c>
      <c r="P44" s="7">
        <f t="shared" si="5"/>
        <v>24749212.379999995</v>
      </c>
      <c r="Q44" s="164">
        <f t="shared" ref="Q44:Q48" si="20">Q43+N44-3</f>
        <v>3233650.51</v>
      </c>
      <c r="R44" s="29">
        <f t="shared" si="1"/>
        <v>501.53269542396436</v>
      </c>
      <c r="S44" s="5">
        <f>SUM($Q$7:$Q44)/T44-1</f>
        <v>813496.06263157865</v>
      </c>
      <c r="T44" s="18">
        <v>38</v>
      </c>
      <c r="U44" s="138"/>
      <c r="V44" s="131"/>
      <c r="W44" s="105"/>
      <c r="X44" s="167"/>
      <c r="Y44" s="156">
        <f t="shared" si="13"/>
        <v>-3149451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713350.20230769215</v>
      </c>
      <c r="P45" s="7">
        <f t="shared" si="5"/>
        <v>27820657.889999993</v>
      </c>
      <c r="Q45" s="164">
        <f t="shared" si="20"/>
        <v>3233647.51</v>
      </c>
      <c r="R45" s="29">
        <f t="shared" si="1"/>
        <v>539.79063285760458</v>
      </c>
      <c r="S45" s="5">
        <f>SUM($Q$7:$Q45)/T45-1</f>
        <v>875551.20230769191</v>
      </c>
      <c r="T45" s="18">
        <v>39</v>
      </c>
      <c r="U45" s="138"/>
      <c r="V45" s="131"/>
      <c r="W45" s="105"/>
      <c r="X45" s="167"/>
      <c r="Y45" s="156">
        <f t="shared" si="13"/>
        <v>-3149451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772302.50999999978</v>
      </c>
      <c r="P46" s="7">
        <f t="shared" si="5"/>
        <v>30892100.399999991</v>
      </c>
      <c r="Q46" s="164">
        <f t="shared" si="20"/>
        <v>3233644.51</v>
      </c>
      <c r="R46" s="29">
        <f t="shared" si="1"/>
        <v>576.13562718092226</v>
      </c>
      <c r="S46" s="5">
        <f>SUM($Q$7:$Q46)/T46-1</f>
        <v>934503.50999999954</v>
      </c>
      <c r="T46" s="18">
        <v>40</v>
      </c>
      <c r="U46" s="138"/>
      <c r="V46" s="131"/>
      <c r="W46" s="105"/>
      <c r="X46" s="167"/>
      <c r="Y46" s="156">
        <f t="shared" si="13"/>
        <v>-3149451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828379.02219512174</v>
      </c>
      <c r="P47" s="7">
        <f t="shared" si="5"/>
        <v>33963539.909999989</v>
      </c>
      <c r="Q47" s="164">
        <f t="shared" si="20"/>
        <v>3233641.51</v>
      </c>
      <c r="R47" s="29">
        <f t="shared" si="1"/>
        <v>610.70764984101402</v>
      </c>
      <c r="S47" s="5">
        <f>SUM($Q$7:$Q47)/T47-1</f>
        <v>990580.02219512151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-3149451</v>
      </c>
      <c r="Z47" s="217">
        <f>AVERAGE(Y47:Y55)</f>
        <v>-3149451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881785.1528571425</v>
      </c>
      <c r="P48" s="7">
        <f t="shared" si="5"/>
        <v>37034976.419999987</v>
      </c>
      <c r="Q48" s="164">
        <f t="shared" si="20"/>
        <v>3233638.51</v>
      </c>
      <c r="R48" s="29">
        <f t="shared" si="1"/>
        <v>643.6333416709673</v>
      </c>
      <c r="S48" s="5">
        <f>SUM($Q$7:$Q48)/T48-1</f>
        <v>1043986.1528571424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-3149451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/>
      <c r="E49" s="87"/>
      <c r="F49" s="23"/>
      <c r="G49" s="26">
        <f t="shared" ref="G49:G51" si="22">D49+E49+F49-E48-F48</f>
        <v>0</v>
      </c>
      <c r="H49" s="132"/>
      <c r="I49" s="25"/>
      <c r="J49" s="25"/>
      <c r="K49" s="170">
        <f t="shared" ref="K49:K62" si="23">+H49+I49+J49</f>
        <v>0</v>
      </c>
      <c r="L49" s="171"/>
      <c r="M49" s="153"/>
      <c r="N49" s="149">
        <f t="shared" ref="N49:N62" si="24">L49+K49+G49+M49</f>
        <v>0</v>
      </c>
      <c r="O49" s="67">
        <f t="shared" ref="O49:O62" si="25">P49/T49</f>
        <v>932707.20767441823</v>
      </c>
      <c r="P49" s="7">
        <f t="shared" si="5"/>
        <v>40106409.929999985</v>
      </c>
      <c r="Q49" s="164">
        <f t="shared" ref="Q49:Q62" si="26">Q48+N49-3</f>
        <v>3233635.51</v>
      </c>
      <c r="R49" s="29">
        <f t="shared" si="1"/>
        <v>675.02756296125699</v>
      </c>
      <c r="S49" s="5">
        <f>SUM($Q$7:$Q49)/T49-1</f>
        <v>1094908.2076744181</v>
      </c>
      <c r="T49" s="18">
        <v>43</v>
      </c>
      <c r="U49" s="138"/>
      <c r="V49" s="131"/>
      <c r="W49" s="105"/>
      <c r="X49" s="167"/>
      <c r="Y49" s="156">
        <f t="shared" ref="Y49:Y62" si="27">Y48-K49-L49</f>
        <v>-3149451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23"/>
        <v>0</v>
      </c>
      <c r="L50" s="171"/>
      <c r="M50" s="153"/>
      <c r="N50" s="149">
        <f t="shared" si="24"/>
        <v>0</v>
      </c>
      <c r="O50" s="67">
        <f t="shared" si="25"/>
        <v>981314.55545454507</v>
      </c>
      <c r="P50" s="7">
        <f t="shared" si="5"/>
        <v>43177840.439999983</v>
      </c>
      <c r="Q50" s="164">
        <f t="shared" si="26"/>
        <v>3233632.51</v>
      </c>
      <c r="R50" s="29">
        <f t="shared" si="1"/>
        <v>704.99473215776925</v>
      </c>
      <c r="S50" s="5">
        <f>SUM($Q$7:$Q50)/T50-1</f>
        <v>1143515.555454545</v>
      </c>
      <c r="T50" s="18">
        <v>44</v>
      </c>
      <c r="U50" s="138"/>
      <c r="V50" s="131"/>
      <c r="W50" s="105"/>
      <c r="X50" s="167"/>
      <c r="Y50" s="156">
        <f t="shared" si="27"/>
        <v>-3149451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/>
      <c r="F51" s="23"/>
      <c r="G51" s="26">
        <f t="shared" si="22"/>
        <v>0</v>
      </c>
      <c r="H51" s="132"/>
      <c r="I51" s="25"/>
      <c r="J51" s="25"/>
      <c r="K51" s="170">
        <f t="shared" si="23"/>
        <v>0</v>
      </c>
      <c r="L51" s="171"/>
      <c r="M51" s="153"/>
      <c r="N51" s="149">
        <f t="shared" si="24"/>
        <v>0</v>
      </c>
      <c r="O51" s="67">
        <f t="shared" si="25"/>
        <v>1027761.5099999995</v>
      </c>
      <c r="P51" s="7">
        <f t="shared" si="5"/>
        <v>46249267.949999981</v>
      </c>
      <c r="Q51" s="164">
        <f t="shared" si="26"/>
        <v>3233629.51</v>
      </c>
      <c r="R51" s="29">
        <f t="shared" si="1"/>
        <v>733.62998606675581</v>
      </c>
      <c r="S51" s="5">
        <f>SUM($Q$7:$Q51)/T51-1</f>
        <v>1189962.5099999993</v>
      </c>
      <c r="T51" s="18">
        <v>45</v>
      </c>
      <c r="U51" s="138"/>
      <c r="V51" s="131"/>
      <c r="W51" s="105"/>
      <c r="X51" s="167"/>
      <c r="Y51" s="156">
        <f t="shared" si="27"/>
        <v>-3149451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1072188.9665217386</v>
      </c>
      <c r="P52" s="7">
        <f t="shared" si="5"/>
        <v>49320692.459999979</v>
      </c>
      <c r="Q52" s="164">
        <f t="shared" si="26"/>
        <v>3233626.51</v>
      </c>
      <c r="R52" s="29">
        <f t="shared" si="1"/>
        <v>761.02018872870781</v>
      </c>
      <c r="S52" s="5">
        <f>SUM($Q$7:$Q52)/T52-1</f>
        <v>1234389.9665217386</v>
      </c>
      <c r="T52" s="18">
        <v>46</v>
      </c>
      <c r="U52" s="138"/>
      <c r="V52" s="131"/>
      <c r="W52" s="105"/>
      <c r="X52" s="167"/>
      <c r="Y52" s="156">
        <f t="shared" si="27"/>
        <v>-3149451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1114725.8291489356</v>
      </c>
      <c r="P53" s="7">
        <f t="shared" si="5"/>
        <v>52392113.969999976</v>
      </c>
      <c r="Q53" s="164">
        <f t="shared" si="26"/>
        <v>3233623.51</v>
      </c>
      <c r="R53" s="29">
        <f t="shared" si="1"/>
        <v>787.24481149981852</v>
      </c>
      <c r="S53" s="5">
        <f>SUM($Q$7:$Q53)/T53-1</f>
        <v>1276926.8291489356</v>
      </c>
      <c r="T53" s="18">
        <v>47</v>
      </c>
      <c r="U53" s="138"/>
      <c r="V53" s="131"/>
      <c r="W53" s="105"/>
      <c r="X53" s="167"/>
      <c r="Y53" s="156">
        <f t="shared" si="27"/>
        <v>-3149451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/>
      <c r="F54" s="23"/>
      <c r="G54" s="26">
        <f t="shared" ref="G54:G62" si="28">D54+E54+F54-E53-F53</f>
        <v>0</v>
      </c>
      <c r="H54" s="132"/>
      <c r="I54" s="25"/>
      <c r="J54" s="25"/>
      <c r="K54" s="170">
        <f t="shared" si="23"/>
        <v>0</v>
      </c>
      <c r="L54" s="171"/>
      <c r="M54" s="153"/>
      <c r="N54" s="149">
        <f t="shared" si="24"/>
        <v>0</v>
      </c>
      <c r="O54" s="67">
        <f t="shared" si="25"/>
        <v>1155490.2599999995</v>
      </c>
      <c r="P54" s="7">
        <f t="shared" si="5"/>
        <v>55463532.479999974</v>
      </c>
      <c r="Q54" s="164">
        <f t="shared" si="26"/>
        <v>3233620.51</v>
      </c>
      <c r="R54" s="29">
        <f t="shared" si="1"/>
        <v>812.37670312326566</v>
      </c>
      <c r="S54" s="5">
        <f>SUM($Q$7:$Q54)/T54-1</f>
        <v>1317691.2599999993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7"/>
        <v>-3149451</v>
      </c>
      <c r="Z54" s="217">
        <f>AVERAGE(Y54:Y62)</f>
        <v>-3149451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/>
      <c r="F55" s="23"/>
      <c r="G55" s="26">
        <f t="shared" si="28"/>
        <v>0</v>
      </c>
      <c r="H55" s="132"/>
      <c r="I55" s="25"/>
      <c r="J55" s="25"/>
      <c r="K55" s="170">
        <f t="shared" si="23"/>
        <v>0</v>
      </c>
      <c r="L55" s="171"/>
      <c r="M55" s="153"/>
      <c r="N55" s="149">
        <f t="shared" si="24"/>
        <v>0</v>
      </c>
      <c r="O55" s="67">
        <f t="shared" si="25"/>
        <v>1194590.7753061219</v>
      </c>
      <c r="P55" s="7">
        <f t="shared" si="5"/>
        <v>58534947.989999972</v>
      </c>
      <c r="Q55" s="164">
        <f t="shared" si="26"/>
        <v>3233617.51</v>
      </c>
      <c r="R55" s="29">
        <f t="shared" si="1"/>
        <v>836.48276550604908</v>
      </c>
      <c r="S55" s="5">
        <f>SUM($Q$7:$Q55)/T55-1</f>
        <v>1356791.7753061217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7"/>
        <v>-3149451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/>
      <c r="E56" s="87"/>
      <c r="F56" s="23"/>
      <c r="G56" s="26">
        <f t="shared" si="28"/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1232127.2099999995</v>
      </c>
      <c r="P56" s="7">
        <f t="shared" si="5"/>
        <v>61606360.49999997</v>
      </c>
      <c r="Q56" s="164">
        <f t="shared" si="26"/>
        <v>3233614.51</v>
      </c>
      <c r="R56" s="29">
        <f t="shared" si="1"/>
        <v>859.62454840260887</v>
      </c>
      <c r="S56" s="5">
        <f>SUM($Q$7:$Q56)/T56-1</f>
        <v>1394328.2099999995</v>
      </c>
      <c r="T56" s="18">
        <v>50</v>
      </c>
      <c r="U56" s="138"/>
      <c r="V56" s="131"/>
      <c r="W56" s="105"/>
      <c r="X56" s="167"/>
      <c r="Y56" s="156">
        <f t="shared" si="27"/>
        <v>-3149451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/>
      <c r="F57" s="23"/>
      <c r="G57" s="26">
        <f t="shared" si="28"/>
        <v>0</v>
      </c>
      <c r="H57" s="132"/>
      <c r="I57" s="25"/>
      <c r="J57" s="25"/>
      <c r="K57" s="170">
        <f t="shared" si="23"/>
        <v>0</v>
      </c>
      <c r="L57" s="171"/>
      <c r="M57" s="153"/>
      <c r="N57" s="149">
        <f t="shared" si="24"/>
        <v>0</v>
      </c>
      <c r="O57" s="67">
        <f t="shared" si="25"/>
        <v>1268191.5688235287</v>
      </c>
      <c r="P57" s="7">
        <f t="shared" si="5"/>
        <v>64677770.009999968</v>
      </c>
      <c r="Q57" s="164">
        <f t="shared" si="26"/>
        <v>3233611.51</v>
      </c>
      <c r="R57" s="29">
        <f t="shared" si="1"/>
        <v>881.85877413566357</v>
      </c>
      <c r="S57" s="5">
        <f>SUM($Q$7:$Q57)/T57-1</f>
        <v>1430392.5688235289</v>
      </c>
      <c r="T57" s="18">
        <v>51</v>
      </c>
      <c r="U57" s="138"/>
      <c r="V57" s="131"/>
      <c r="W57" s="105"/>
      <c r="X57" s="167"/>
      <c r="Y57" s="156">
        <f t="shared" si="27"/>
        <v>-3149451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/>
      <c r="F58" s="23"/>
      <c r="G58" s="26">
        <f t="shared" si="28"/>
        <v>0</v>
      </c>
      <c r="H58" s="132"/>
      <c r="I58" s="25"/>
      <c r="J58" s="25"/>
      <c r="K58" s="170">
        <f t="shared" si="23"/>
        <v>0</v>
      </c>
      <c r="L58" s="171"/>
      <c r="M58" s="153"/>
      <c r="N58" s="149">
        <f t="shared" si="24"/>
        <v>0</v>
      </c>
      <c r="O58" s="67">
        <f t="shared" si="25"/>
        <v>1302868.7792307686</v>
      </c>
      <c r="P58" s="7">
        <f t="shared" si="5"/>
        <v>67749176.519999966</v>
      </c>
      <c r="Q58" s="164">
        <f t="shared" si="26"/>
        <v>3233608.51</v>
      </c>
      <c r="R58" s="29">
        <f t="shared" si="1"/>
        <v>903.23780177233868</v>
      </c>
      <c r="S58" s="5">
        <f>SUM($Q$7:$Q58)/T58-1</f>
        <v>1465069.7792307688</v>
      </c>
      <c r="T58" s="18">
        <v>52</v>
      </c>
      <c r="U58" s="138"/>
      <c r="V58" s="131"/>
      <c r="W58" s="105"/>
      <c r="X58" s="167"/>
      <c r="Y58" s="156">
        <f t="shared" si="27"/>
        <v>-3149451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1336237.3590566032</v>
      </c>
      <c r="P59" s="7">
        <f t="shared" si="5"/>
        <v>70820580.029999971</v>
      </c>
      <c r="Q59" s="164">
        <f t="shared" si="26"/>
        <v>3233605.51</v>
      </c>
      <c r="R59" s="29">
        <f t="shared" si="1"/>
        <v>923.81003875205215</v>
      </c>
      <c r="S59" s="5">
        <f>SUM($Q$7:$Q59)/T59-1</f>
        <v>1498438.3590566036</v>
      </c>
      <c r="T59" s="18">
        <v>53</v>
      </c>
      <c r="U59" s="138"/>
      <c r="V59" s="131"/>
      <c r="W59" s="105"/>
      <c r="X59" s="167"/>
      <c r="Y59" s="156">
        <f t="shared" si="27"/>
        <v>-3149451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1368370.0099999995</v>
      </c>
      <c r="P60" s="7">
        <f t="shared" si="5"/>
        <v>73891980.539999977</v>
      </c>
      <c r="Q60" s="164">
        <f t="shared" si="26"/>
        <v>3233602.51</v>
      </c>
      <c r="R60" s="29">
        <f t="shared" si="1"/>
        <v>943.62030677796815</v>
      </c>
      <c r="S60" s="5">
        <f>SUM($Q$7:$Q60)/T60-1</f>
        <v>1530571.0099999998</v>
      </c>
      <c r="T60" s="18">
        <v>54</v>
      </c>
      <c r="U60" s="138"/>
      <c r="V60" s="131"/>
      <c r="W60" s="105"/>
      <c r="X60" s="167"/>
      <c r="Y60" s="156">
        <f t="shared" si="27"/>
        <v>-3149451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/>
      <c r="F61" s="23"/>
      <c r="G61" s="26">
        <f t="shared" si="28"/>
        <v>0</v>
      </c>
      <c r="H61" s="132"/>
      <c r="I61" s="25"/>
      <c r="J61" s="25"/>
      <c r="K61" s="170">
        <f t="shared" si="23"/>
        <v>0</v>
      </c>
      <c r="L61" s="171"/>
      <c r="M61" s="153"/>
      <c r="N61" s="149">
        <f t="shared" si="24"/>
        <v>0</v>
      </c>
      <c r="O61" s="67">
        <f t="shared" si="25"/>
        <v>1399334.146363636</v>
      </c>
      <c r="P61" s="7">
        <f t="shared" si="5"/>
        <v>76963378.049999982</v>
      </c>
      <c r="Q61" s="164">
        <f t="shared" si="26"/>
        <v>3233599.51</v>
      </c>
      <c r="R61" s="29">
        <f t="shared" si="1"/>
        <v>962.71016779302113</v>
      </c>
      <c r="S61" s="5">
        <f>SUM($Q$7:$Q61)/T61-1</f>
        <v>1561535.1463636362</v>
      </c>
      <c r="T61" s="18">
        <v>55</v>
      </c>
      <c r="U61" s="138"/>
      <c r="V61" s="131"/>
      <c r="W61" s="105"/>
      <c r="X61" s="167"/>
      <c r="Y61" s="156">
        <f t="shared" si="27"/>
        <v>-3149451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 t="shared" si="28"/>
        <v>0</v>
      </c>
      <c r="H62" s="132"/>
      <c r="I62" s="25"/>
      <c r="J62" s="25"/>
      <c r="K62" s="170">
        <f t="shared" si="23"/>
        <v>0</v>
      </c>
      <c r="L62" s="171"/>
      <c r="M62" s="153"/>
      <c r="N62" s="149">
        <f t="shared" si="24"/>
        <v>0</v>
      </c>
      <c r="O62" s="67">
        <f t="shared" si="25"/>
        <v>1429192.3671428568</v>
      </c>
      <c r="P62" s="7">
        <f t="shared" si="5"/>
        <v>80034772.559999987</v>
      </c>
      <c r="Q62" s="164">
        <f t="shared" si="26"/>
        <v>3233596.51</v>
      </c>
      <c r="R62" s="29">
        <f t="shared" si="1"/>
        <v>981.11821502993632</v>
      </c>
      <c r="S62" s="5">
        <f>SUM($Q$7:$Q62)/T62-1</f>
        <v>1591393.3671428573</v>
      </c>
      <c r="T62" s="18">
        <v>56</v>
      </c>
      <c r="U62" s="138"/>
      <c r="V62" s="131"/>
      <c r="W62" s="105"/>
      <c r="X62" s="167"/>
      <c r="Y62" s="156">
        <f t="shared" si="27"/>
        <v>-3149451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92"/>
  <sheetViews>
    <sheetView topLeftCell="A5278" workbookViewId="0">
      <selection activeCell="C5293" sqref="C529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2024-08-23T09:29:05Z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